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codeName="ThisWorkbook"/>
  <xr:revisionPtr revIDLastSave="0" documentId="13_ncr:1_{AC74A6B4-9574-428A-AB72-40E6678726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kacucak " sheetId="10" r:id="rId1"/>
  </sheets>
  <definedNames>
    <definedName name="_xlnm.Print_Area" localSheetId="0">'Hastikacucak '!$A$1:$E$52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10" l="1"/>
  <c r="F17" i="10" l="1"/>
  <c r="F28" i="10"/>
  <c r="F31" i="10"/>
  <c r="F33" i="10"/>
  <c r="F43" i="10"/>
  <c r="A45" i="10" l="1"/>
  <c r="A46" i="10" s="1"/>
  <c r="A47" i="10" s="1"/>
  <c r="A48" i="10" s="1"/>
  <c r="A35" i="10"/>
  <c r="A36" i="10" s="1"/>
  <c r="A37" i="10" s="1"/>
  <c r="A38" i="10" s="1"/>
  <c r="A39" i="10" s="1"/>
  <c r="A40" i="10" s="1"/>
  <c r="A41" i="10" s="1"/>
  <c r="A42" i="10" s="1"/>
  <c r="E42" i="10"/>
  <c r="F42" i="10" s="1"/>
  <c r="E39" i="10"/>
  <c r="F39" i="10" s="1"/>
  <c r="E38" i="10"/>
  <c r="F38" i="10" s="1"/>
  <c r="E34" i="10"/>
  <c r="F34" i="10" s="1"/>
  <c r="E21" i="10"/>
  <c r="F21" i="10" s="1"/>
  <c r="E22" i="10"/>
  <c r="F22" i="10" s="1"/>
  <c r="A19" i="10"/>
  <c r="A20" i="10" s="1"/>
  <c r="A21" i="10" s="1"/>
  <c r="A22" i="10" s="1"/>
  <c r="A23" i="10" s="1"/>
  <c r="A24" i="10" s="1"/>
  <c r="A25" i="10" s="1"/>
  <c r="A26" i="10" s="1"/>
  <c r="A27" i="10" s="1"/>
  <c r="E18" i="10"/>
  <c r="E20" i="10"/>
  <c r="F20" i="10" s="1"/>
  <c r="C49" i="10" l="1"/>
  <c r="E48" i="10" l="1"/>
  <c r="F48" i="10" s="1"/>
  <c r="E47" i="10"/>
  <c r="E46" i="10"/>
  <c r="F46" i="10" s="1"/>
  <c r="E45" i="10"/>
  <c r="F45" i="10" s="1"/>
  <c r="E44" i="10"/>
  <c r="F44" i="10" s="1"/>
  <c r="E41" i="10"/>
  <c r="F41" i="10" s="1"/>
  <c r="E40" i="10"/>
  <c r="F40" i="10" s="1"/>
  <c r="F37" i="10"/>
  <c r="E36" i="10"/>
  <c r="F36" i="10" s="1"/>
  <c r="E35" i="10"/>
  <c r="F35" i="10" s="1"/>
  <c r="E32" i="10"/>
  <c r="F32" i="10" s="1"/>
  <c r="E30" i="10"/>
  <c r="F30" i="10" s="1"/>
  <c r="E29" i="10"/>
  <c r="F29" i="10" s="1"/>
  <c r="E27" i="10"/>
  <c r="F27" i="10" s="1"/>
  <c r="E26" i="10"/>
  <c r="F26" i="10" s="1"/>
  <c r="E25" i="10"/>
  <c r="F25" i="10" s="1"/>
  <c r="E24" i="10"/>
  <c r="F24" i="10" s="1"/>
  <c r="E23" i="10"/>
  <c r="F23" i="10" s="1"/>
  <c r="F19" i="10"/>
  <c r="F16" i="10"/>
  <c r="E15" i="10"/>
  <c r="F15" i="10" s="1"/>
  <c r="F14" i="10"/>
  <c r="E13" i="10"/>
  <c r="E49" i="10" l="1"/>
  <c r="F50" i="10"/>
  <c r="F51" i="10" s="1"/>
</calcChain>
</file>

<file path=xl/sharedStrings.xml><?xml version="1.0" encoding="utf-8"?>
<sst xmlns="http://schemas.openxmlformats.org/spreadsheetml/2006/main" count="54" uniqueCount="54">
  <si>
    <t>Երևանի քաղաքապետի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</si>
  <si>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</si>
  <si>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</si>
  <si>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</si>
  <si>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</si>
  <si>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</si>
  <si>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</si>
  <si>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Ղեկավար անձնակազմ</t>
  </si>
  <si>
    <t>Տնօրեն</t>
  </si>
  <si>
    <t>Գլխավոր հաշվապահ</t>
  </si>
  <si>
    <t>Ծառայողական անձնակազմ</t>
  </si>
  <si>
    <t>Հաշվետար</t>
  </si>
  <si>
    <t>Պահեստապետ</t>
  </si>
  <si>
    <t>Պարետ</t>
  </si>
  <si>
    <t>Գեղարվեստական անձնակազմ</t>
  </si>
  <si>
    <t>Ստեղծագործական անձնակազմ</t>
  </si>
  <si>
    <t>Գեղարվեստատեխնիկական անձնակազմ</t>
  </si>
  <si>
    <t>Ռեկվիզիտոր</t>
  </si>
  <si>
    <t>Կրտսեր սպասարկող անձնակազմ</t>
  </si>
  <si>
    <t>Տոմսավաճառ</t>
  </si>
  <si>
    <t>Հավաքարար</t>
  </si>
  <si>
    <t>Հրշեջ պահակ</t>
  </si>
  <si>
    <t>Հսկիչ</t>
  </si>
  <si>
    <t>Ընդամենը ամսական աշխատավարձը</t>
  </si>
  <si>
    <t xml:space="preserve"> «ՄՀԵՐ ՄԿՐՏՉՅԱՆԻ ԱՆՎԱՆ ԱՐՏԻՍՏԱԿԱՆ ԹԱՏՐՈՆ» ՀԱՄԱՅՆՔԱՅԻՆ ՈՉ ԱՌԵՎՏՐԱՅԻՆ ԿԱԶՄԱԿԵՐՊՈՒԹՅԱՆ</t>
  </si>
  <si>
    <t>Կաթսայատան անվտանգության շահագործման և գազային տնտեսության պատասխանատու</t>
  </si>
  <si>
    <t>ԸՆԴԱՄԵՆԸ</t>
  </si>
  <si>
    <t>Հնչյունային ռեժիսոր</t>
  </si>
  <si>
    <t>Մարդկային ռեսուրսների կառավարիչ</t>
  </si>
  <si>
    <t>Գնումների համակարգող</t>
  </si>
  <si>
    <t>Գլխավոր ադմինիստրատոր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</si>
  <si>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</si>
  <si>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Հաստատված է </t>
  </si>
  <si>
    <t>հ. __________- Ա որոշմամբ</t>
  </si>
  <si>
    <t>Տնօրենի օգնական</t>
  </si>
  <si>
    <t>Մարքեթինգի պատասխանատու</t>
  </si>
  <si>
    <t>Մատակարար-վարորդ</t>
  </si>
  <si>
    <t>Իրավաբան</t>
  </si>
  <si>
    <t>Ռեժիսորի օգնական տեխնիկական գծով</t>
  </si>
  <si>
    <t>Թատերախմբի վարիչ</t>
  </si>
  <si>
    <t>Հնչյունային սարքավորումների օպերատոր</t>
  </si>
  <si>
    <t>Զգեստապահ</t>
  </si>
  <si>
    <t>Բեմադրական մասի վարիչ</t>
  </si>
  <si>
    <t>Մեքենավար-բանվոր</t>
  </si>
  <si>
    <t>Պրոդյուսեր</t>
  </si>
  <si>
    <t>Դերասան</t>
  </si>
  <si>
    <t>Լուսային սարքավորումների տեխնիկ</t>
  </si>
  <si>
    <t>Դիմահարդար-վարսահարդար</t>
  </si>
  <si>
    <t xml:space="preserve">Փոխտնօրեն </t>
  </si>
  <si>
    <t>Լուսային ռեժիսոր</t>
  </si>
  <si>
    <t>_____. _____. 2025թ.</t>
  </si>
  <si>
    <t>Հավելված 22</t>
  </si>
  <si>
    <t>ԵՐԵՎԱՆԻ ՔԱՂԱՔԱՊԵՏ՝</t>
  </si>
  <si>
    <t xml:space="preserve">ՏԻԳՐԱՆ ԱՎԻՆՅԱՆ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</si>
</sst>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12"/>
      <color theme="1"/>
      <name val="GHEA Grapalat"/>
      <family val="3"/>
    </font>
    <font>
      <i/>
      <sz val="10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6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2" fontId="4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top" wrapText="1"/>
    </xf>
    <xf numFmtId="165" fontId="7" fillId="0" borderId="0" xfId="0" applyNumberFormat="1" applyFont="1"/>
    <xf numFmtId="1" fontId="7" fillId="0" borderId="0" xfId="0" applyNumberFormat="1" applyFont="1"/>
    <xf numFmtId="164" fontId="3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3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11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</cellXfs>
  <cellStyles count="3">
    <cellStyle name="Normal" xfId="0" builtinId="0"/>
    <cellStyle name="Normal 6" xfId="2" xr:uid="{00000000-0005-0000-0000-000001000000}"/>
    <cellStyle name="Normal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7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NgAgAFAATQAAAAAAAAAAAAAAAAAAAAAAAAAAAAAAAAAAAAAAAAAAAAAAAAAAAAAAAAAAAAAAAAAAAAAAAAAAAAAAAAAAAAAAAAAAAAAAAAAAAAAAAAAAAAAAAAAAAAAAAADpBwUAAQAMABIAJ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2NTFaMCMGCSqGSIb3DQEJBDEWBBRdwETfjpNtcW9O4MlMcfkq7VNn9DArBgsqhkiG9w0BCRACDDEcMBowGDAWBBRE5xMFRVajmd/v2Zzf5CvSbEm8HjANBgkqhkiG9w0BAQEFAASCAQDFB9FVLB3sjAYL3/Ys/h7W8PtibNjC6K2gnge0EuQFbV1Rg8iN4iqtf0eiYBohaHlta1fCduYE1cgka2UIBBlFeLYqy9Cs81TpRSMNmJ+9Potcpxi0F4q1AlWa7B4SV0PTNWYOGe3ow6F7GdJQTG1G64YwWYsPlpc0IAYjX4XPll9ZDmKUS8jy7Na/pmrzKaM48bkkJ5KAiFuun4Yf1ipnqV8en7T4n785c+TsszmhieZ6u41nLLabfAfXe+CVRbfwapUskbvwLrP1GKgMQjt5aEaLu2xCDWjqLTov8iVCuidRU1FObLDJJon9EGE8ZYvp5pByjQKz+BgyqeJ5viM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51</xdr:row>
          <xdr:rowOff>0</xdr:rowOff>
        </xdr:from>
        <xdr:to>
          <xdr:col>4</xdr:col>
          <xdr:colOff>406400</xdr:colOff>
          <xdr:row>52</xdr:row>
          <xdr:rowOff>279400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A9CBA3A-725B-4A7F-4D1A-8AB34B513D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59"/>
  <sheetViews>
    <sheetView tabSelected="1" view="pageBreakPreview" topLeftCell="A43" zoomScaleSheetLayoutView="100" workbookViewId="0">
      <selection activeCell="C52" sqref="C52:D52"/>
    </sheetView>
  </sheetViews>
  <sheetFormatPr defaultColWidth="9.140625" defaultRowHeight="17.25" x14ac:dyDescent="0.3"/>
  <cols>
    <col min="1" max="1" width="5.5703125" style="19" customWidth="1"/>
    <col min="2" max="2" width="46.42578125" style="19" customWidth="1"/>
    <col min="3" max="3" width="15.85546875" style="19" customWidth="1"/>
    <col min="4" max="4" width="16.140625" style="19" customWidth="1"/>
    <col min="5" max="5" width="40.140625" style="19" customWidth="1"/>
    <col min="6" max="6" width="20.7109375" style="19" hidden="1" customWidth="1"/>
    <col min="7" max="7" width="16.42578125" style="19" bestFit="1" customWidth="1"/>
    <col min="8" max="8" width="14" style="19" customWidth="1"/>
    <col min="9" max="9" width="14.28515625" style="19" bestFit="1" customWidth="1"/>
    <col min="10" max="10" width="13.140625" style="19" customWidth="1"/>
    <col min="11" max="16384" width="9.140625" style="19"/>
  </cols>
  <sheetData>
    <row r="1" spans="1:6" s="33" customFormat="1" ht="20.25" customHeight="1" x14ac:dyDescent="0.25">
      <c r="B1" s="24"/>
      <c r="C1" s="24"/>
      <c r="D1" s="63" t="s">
        <v>51</v>
      </c>
      <c r="E1" s="63"/>
      <c r="F1" s="54"/>
    </row>
    <row r="2" spans="1:6" s="33" customFormat="1" ht="20.25" customHeight="1" x14ac:dyDescent="0.25">
      <c r="B2" s="24"/>
      <c r="C2" s="24"/>
      <c r="D2" s="63" t="s">
        <v>32</v>
      </c>
      <c r="E2" s="63"/>
      <c r="F2" s="54"/>
    </row>
    <row r="3" spans="1:6" s="33" customFormat="1" ht="20.25" customHeight="1" x14ac:dyDescent="0.25">
      <c r="B3" s="24"/>
      <c r="C3" s="24"/>
      <c r="D3" s="63" t="s">
        <v>0</v>
      </c>
      <c r="E3" s="63"/>
      <c r="F3" s="54"/>
    </row>
    <row r="4" spans="1:6" s="33" customFormat="1" ht="24.75" customHeight="1" x14ac:dyDescent="0.25">
      <c r="B4" s="24"/>
      <c r="C4" s="24"/>
      <c r="D4" s="36"/>
      <c r="E4" s="36" t="s">
        <v>50</v>
      </c>
      <c r="F4" s="36"/>
    </row>
    <row r="5" spans="1:6" s="33" customFormat="1" ht="20.25" customHeight="1" x14ac:dyDescent="0.25">
      <c r="B5" s="24"/>
      <c r="C5" s="24"/>
      <c r="D5" s="36"/>
      <c r="E5" s="36" t="s">
        <v>33</v>
      </c>
      <c r="F5" s="36"/>
    </row>
    <row r="6" spans="1:6" ht="19.5" customHeight="1" x14ac:dyDescent="0.3">
      <c r="A6" s="3"/>
      <c r="B6" s="24"/>
      <c r="C6" s="25"/>
      <c r="D6" s="25"/>
      <c r="E6" s="54"/>
      <c r="F6" s="54"/>
    </row>
    <row r="7" spans="1:6" ht="39" customHeight="1" x14ac:dyDescent="0.3">
      <c r="A7" s="61" t="s">
        <v>24</v>
      </c>
      <c r="B7" s="61"/>
      <c r="C7" s="61"/>
      <c r="D7" s="61"/>
      <c r="E7" s="61"/>
      <c r="F7" s="35"/>
    </row>
    <row r="8" spans="1:6" ht="21" customHeight="1" x14ac:dyDescent="0.3">
      <c r="A8" s="35"/>
      <c r="B8" s="61" t="s">
        <v>1</v>
      </c>
      <c r="C8" s="61"/>
      <c r="D8" s="61"/>
      <c r="E8" s="61"/>
      <c r="F8" s="35"/>
    </row>
    <row r="9" spans="1:6" x14ac:dyDescent="0.3">
      <c r="A9" s="1"/>
      <c r="B9" s="2"/>
      <c r="C9" s="2"/>
      <c r="D9" s="3"/>
      <c r="E9" s="34" t="s">
        <v>2</v>
      </c>
      <c r="F9" s="34"/>
    </row>
    <row r="10" spans="1:6" ht="102" customHeight="1" x14ac:dyDescent="0.3">
      <c r="A10" s="14" t="s">
        <v>3</v>
      </c>
      <c r="B10" s="14" t="s">
        <v>4</v>
      </c>
      <c r="C10" s="14" t="s">
        <v>5</v>
      </c>
      <c r="D10" s="14" t="s">
        <v>6</v>
      </c>
      <c r="E10" s="14" t="s">
        <v>23</v>
      </c>
      <c r="F10" s="35"/>
    </row>
    <row r="11" spans="1:6" s="16" customFormat="1" ht="13.5" x14ac:dyDescent="0.25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55"/>
    </row>
    <row r="12" spans="1:6" ht="27.75" customHeight="1" x14ac:dyDescent="0.3">
      <c r="A12" s="4"/>
      <c r="B12" s="5" t="s">
        <v>7</v>
      </c>
      <c r="C12" s="5"/>
      <c r="D12" s="5"/>
      <c r="E12" s="5"/>
      <c r="F12" s="12"/>
    </row>
    <row r="13" spans="1:6" ht="21.75" customHeight="1" x14ac:dyDescent="0.3">
      <c r="A13" s="4">
        <v>1</v>
      </c>
      <c r="B13" s="6" t="s">
        <v>8</v>
      </c>
      <c r="C13" s="17">
        <v>1</v>
      </c>
      <c r="D13" s="18">
        <v>450000</v>
      </c>
      <c r="E13" s="18">
        <f>+C13*D13</f>
        <v>450000</v>
      </c>
      <c r="F13" s="56"/>
    </row>
    <row r="14" spans="1:6" ht="21.75" customHeight="1" x14ac:dyDescent="0.3">
      <c r="A14" s="4">
        <v>2</v>
      </c>
      <c r="B14" s="6" t="s">
        <v>48</v>
      </c>
      <c r="C14" s="17">
        <v>1</v>
      </c>
      <c r="D14" s="18">
        <v>360000</v>
      </c>
      <c r="E14" s="18">
        <v>360000</v>
      </c>
      <c r="F14" s="56">
        <f>+E14*0.6</f>
        <v>216000</v>
      </c>
    </row>
    <row r="15" spans="1:6" ht="21.75" customHeight="1" x14ac:dyDescent="0.3">
      <c r="A15" s="4">
        <v>3</v>
      </c>
      <c r="B15" s="6" t="s">
        <v>44</v>
      </c>
      <c r="C15" s="17">
        <v>1</v>
      </c>
      <c r="D15" s="18">
        <v>300000</v>
      </c>
      <c r="E15" s="18">
        <f t="shared" ref="E15" si="0">+C15*D15</f>
        <v>300000</v>
      </c>
      <c r="F15" s="56">
        <f t="shared" ref="F15:F16" si="1">+E15*0.6</f>
        <v>180000</v>
      </c>
    </row>
    <row r="16" spans="1:6" ht="21.75" customHeight="1" x14ac:dyDescent="0.3">
      <c r="A16" s="4">
        <v>4</v>
      </c>
      <c r="B16" s="6" t="s">
        <v>9</v>
      </c>
      <c r="C16" s="17">
        <v>1</v>
      </c>
      <c r="D16" s="18">
        <v>280000</v>
      </c>
      <c r="E16" s="18">
        <v>280000</v>
      </c>
      <c r="F16" s="56">
        <f t="shared" si="1"/>
        <v>168000</v>
      </c>
    </row>
    <row r="17" spans="1:6" ht="27" customHeight="1" x14ac:dyDescent="0.3">
      <c r="A17" s="4"/>
      <c r="B17" s="8" t="s">
        <v>10</v>
      </c>
      <c r="C17" s="17"/>
      <c r="D17" s="13"/>
      <c r="E17" s="4"/>
      <c r="F17" s="56">
        <f t="shared" ref="F17:F43" si="2">+E17*0.5</f>
        <v>0</v>
      </c>
    </row>
    <row r="18" spans="1:6" ht="27" customHeight="1" x14ac:dyDescent="0.3">
      <c r="A18" s="4">
        <v>5</v>
      </c>
      <c r="B18" s="6" t="s">
        <v>35</v>
      </c>
      <c r="C18" s="17">
        <v>1</v>
      </c>
      <c r="D18" s="18">
        <v>200000</v>
      </c>
      <c r="E18" s="18">
        <f t="shared" ref="E18" si="3">+C18*D18</f>
        <v>200000</v>
      </c>
      <c r="F18" s="56"/>
    </row>
    <row r="19" spans="1:6" ht="24" customHeight="1" x14ac:dyDescent="0.3">
      <c r="A19" s="4">
        <f>+A18+1</f>
        <v>6</v>
      </c>
      <c r="B19" s="6" t="s">
        <v>28</v>
      </c>
      <c r="C19" s="17">
        <v>1</v>
      </c>
      <c r="D19" s="18">
        <v>220000</v>
      </c>
      <c r="E19" s="18">
        <v>220000</v>
      </c>
      <c r="F19" s="56">
        <f>+E19*0.6</f>
        <v>132000</v>
      </c>
    </row>
    <row r="20" spans="1:6" ht="24" customHeight="1" x14ac:dyDescent="0.3">
      <c r="A20" s="4">
        <f t="shared" ref="A20:A27" si="4">+A19+1</f>
        <v>7</v>
      </c>
      <c r="B20" s="6" t="s">
        <v>37</v>
      </c>
      <c r="C20" s="17">
        <v>1</v>
      </c>
      <c r="D20" s="18">
        <v>200000</v>
      </c>
      <c r="E20" s="18">
        <f t="shared" ref="E20:E27" si="5">+C20*D20</f>
        <v>200000</v>
      </c>
      <c r="F20" s="56">
        <f t="shared" ref="F20:F27" si="6">+E20*0.6</f>
        <v>120000</v>
      </c>
    </row>
    <row r="21" spans="1:6" ht="24" customHeight="1" x14ac:dyDescent="0.3">
      <c r="A21" s="4">
        <f t="shared" si="4"/>
        <v>8</v>
      </c>
      <c r="B21" s="6" t="s">
        <v>30</v>
      </c>
      <c r="C21" s="17">
        <v>1</v>
      </c>
      <c r="D21" s="18">
        <v>200000</v>
      </c>
      <c r="E21" s="18">
        <f t="shared" si="5"/>
        <v>200000</v>
      </c>
      <c r="F21" s="56">
        <f t="shared" si="6"/>
        <v>120000</v>
      </c>
    </row>
    <row r="22" spans="1:6" ht="24" customHeight="1" x14ac:dyDescent="0.3">
      <c r="A22" s="4">
        <f t="shared" si="4"/>
        <v>9</v>
      </c>
      <c r="B22" s="6" t="s">
        <v>34</v>
      </c>
      <c r="C22" s="17">
        <v>1</v>
      </c>
      <c r="D22" s="18">
        <v>150000</v>
      </c>
      <c r="E22" s="18">
        <f t="shared" si="5"/>
        <v>150000</v>
      </c>
      <c r="F22" s="56">
        <f t="shared" si="6"/>
        <v>90000</v>
      </c>
    </row>
    <row r="23" spans="1:6" ht="24" customHeight="1" x14ac:dyDescent="0.3">
      <c r="A23" s="4">
        <f t="shared" si="4"/>
        <v>10</v>
      </c>
      <c r="B23" s="6" t="s">
        <v>36</v>
      </c>
      <c r="C23" s="17">
        <v>1</v>
      </c>
      <c r="D23" s="18">
        <v>180000</v>
      </c>
      <c r="E23" s="18">
        <f t="shared" si="5"/>
        <v>180000</v>
      </c>
      <c r="F23" s="56">
        <f t="shared" si="6"/>
        <v>108000</v>
      </c>
    </row>
    <row r="24" spans="1:6" ht="24" customHeight="1" x14ac:dyDescent="0.3">
      <c r="A24" s="4">
        <f t="shared" si="4"/>
        <v>11</v>
      </c>
      <c r="B24" s="6" t="s">
        <v>11</v>
      </c>
      <c r="C24" s="17">
        <v>1</v>
      </c>
      <c r="D24" s="18">
        <v>114000</v>
      </c>
      <c r="E24" s="18">
        <f t="shared" si="5"/>
        <v>114000</v>
      </c>
      <c r="F24" s="56">
        <f t="shared" si="6"/>
        <v>68400</v>
      </c>
    </row>
    <row r="25" spans="1:6" ht="24" customHeight="1" x14ac:dyDescent="0.3">
      <c r="A25" s="4">
        <f t="shared" si="4"/>
        <v>12</v>
      </c>
      <c r="B25" s="6" t="s">
        <v>12</v>
      </c>
      <c r="C25" s="17">
        <v>0.5</v>
      </c>
      <c r="D25" s="18">
        <v>104000</v>
      </c>
      <c r="E25" s="18">
        <f t="shared" si="5"/>
        <v>52000</v>
      </c>
      <c r="F25" s="56">
        <f t="shared" si="6"/>
        <v>31200</v>
      </c>
    </row>
    <row r="26" spans="1:6" ht="24" customHeight="1" x14ac:dyDescent="0.3">
      <c r="A26" s="4">
        <f t="shared" si="4"/>
        <v>13</v>
      </c>
      <c r="B26" s="6" t="s">
        <v>29</v>
      </c>
      <c r="C26" s="17">
        <v>1</v>
      </c>
      <c r="D26" s="18">
        <v>180000</v>
      </c>
      <c r="E26" s="18">
        <f t="shared" si="5"/>
        <v>180000</v>
      </c>
      <c r="F26" s="56">
        <f t="shared" si="6"/>
        <v>108000</v>
      </c>
    </row>
    <row r="27" spans="1:6" ht="24" customHeight="1" x14ac:dyDescent="0.3">
      <c r="A27" s="4">
        <f t="shared" si="4"/>
        <v>14</v>
      </c>
      <c r="B27" s="6" t="s">
        <v>13</v>
      </c>
      <c r="C27" s="17">
        <v>1</v>
      </c>
      <c r="D27" s="18">
        <v>104000</v>
      </c>
      <c r="E27" s="18">
        <f t="shared" si="5"/>
        <v>104000</v>
      </c>
      <c r="F27" s="56">
        <f t="shared" si="6"/>
        <v>62400</v>
      </c>
    </row>
    <row r="28" spans="1:6" ht="33" customHeight="1" x14ac:dyDescent="0.3">
      <c r="A28" s="4"/>
      <c r="B28" s="8" t="s">
        <v>14</v>
      </c>
      <c r="C28" s="60"/>
      <c r="D28" s="7"/>
      <c r="E28" s="7"/>
      <c r="F28" s="56">
        <f t="shared" si="2"/>
        <v>0</v>
      </c>
    </row>
    <row r="29" spans="1:6" ht="20.25" customHeight="1" x14ac:dyDescent="0.3">
      <c r="A29" s="4">
        <v>15</v>
      </c>
      <c r="B29" s="6" t="s">
        <v>38</v>
      </c>
      <c r="C29" s="17">
        <v>1</v>
      </c>
      <c r="D29" s="18">
        <v>114000</v>
      </c>
      <c r="E29" s="18">
        <f t="shared" ref="E29:E30" si="7">+C29*D29</f>
        <v>114000</v>
      </c>
      <c r="F29" s="56">
        <f>+E29*0.6</f>
        <v>68400</v>
      </c>
    </row>
    <row r="30" spans="1:6" ht="20.25" customHeight="1" x14ac:dyDescent="0.3">
      <c r="A30" s="4">
        <v>16</v>
      </c>
      <c r="B30" s="6" t="s">
        <v>39</v>
      </c>
      <c r="C30" s="17">
        <v>1</v>
      </c>
      <c r="D30" s="18">
        <v>140000</v>
      </c>
      <c r="E30" s="18">
        <f t="shared" si="7"/>
        <v>140000</v>
      </c>
      <c r="F30" s="56">
        <f>+E30*0.6</f>
        <v>84000</v>
      </c>
    </row>
    <row r="31" spans="1:6" ht="32.25" customHeight="1" x14ac:dyDescent="0.3">
      <c r="A31" s="4"/>
      <c r="B31" s="8" t="s">
        <v>15</v>
      </c>
      <c r="C31" s="60"/>
      <c r="D31" s="7"/>
      <c r="E31" s="7"/>
      <c r="F31" s="56">
        <f t="shared" si="2"/>
        <v>0</v>
      </c>
    </row>
    <row r="32" spans="1:6" ht="23.25" customHeight="1" x14ac:dyDescent="0.3">
      <c r="A32" s="4">
        <v>17</v>
      </c>
      <c r="B32" s="6" t="s">
        <v>45</v>
      </c>
      <c r="C32" s="17">
        <v>15</v>
      </c>
      <c r="D32" s="18">
        <v>130000</v>
      </c>
      <c r="E32" s="18">
        <f t="shared" ref="E32" si="8">+C32*D32</f>
        <v>1950000</v>
      </c>
      <c r="F32" s="56">
        <f>+E32*0.6</f>
        <v>1170000</v>
      </c>
    </row>
    <row r="33" spans="1:6" ht="36.75" customHeight="1" x14ac:dyDescent="0.3">
      <c r="A33" s="4"/>
      <c r="B33" s="11" t="s">
        <v>16</v>
      </c>
      <c r="C33" s="60"/>
      <c r="D33" s="13"/>
      <c r="E33" s="4"/>
      <c r="F33" s="56">
        <f t="shared" si="2"/>
        <v>0</v>
      </c>
    </row>
    <row r="34" spans="1:6" ht="23.25" customHeight="1" x14ac:dyDescent="0.3">
      <c r="A34" s="4">
        <v>18</v>
      </c>
      <c r="B34" s="6" t="s">
        <v>42</v>
      </c>
      <c r="C34" s="17">
        <v>1</v>
      </c>
      <c r="D34" s="18">
        <v>160000</v>
      </c>
      <c r="E34" s="18">
        <f t="shared" ref="E34:E42" si="9">+C34*D34</f>
        <v>160000</v>
      </c>
      <c r="F34" s="56">
        <f>+E34*0.6</f>
        <v>96000</v>
      </c>
    </row>
    <row r="35" spans="1:6" ht="36" customHeight="1" x14ac:dyDescent="0.3">
      <c r="A35" s="4">
        <f>+A34+1</f>
        <v>19</v>
      </c>
      <c r="B35" s="6" t="s">
        <v>40</v>
      </c>
      <c r="C35" s="17">
        <v>1</v>
      </c>
      <c r="D35" s="18">
        <v>104000</v>
      </c>
      <c r="E35" s="18">
        <f t="shared" si="9"/>
        <v>104000</v>
      </c>
      <c r="F35" s="56">
        <f t="shared" ref="F35:F42" si="10">+E35*0.6</f>
        <v>62400</v>
      </c>
    </row>
    <row r="36" spans="1:6" ht="22.5" customHeight="1" x14ac:dyDescent="0.3">
      <c r="A36" s="4">
        <f t="shared" ref="A36:A42" si="11">+A35+1</f>
        <v>20</v>
      </c>
      <c r="B36" s="6" t="s">
        <v>27</v>
      </c>
      <c r="C36" s="17">
        <v>1</v>
      </c>
      <c r="D36" s="18">
        <v>164000</v>
      </c>
      <c r="E36" s="18">
        <f t="shared" si="9"/>
        <v>164000</v>
      </c>
      <c r="F36" s="56">
        <f t="shared" si="10"/>
        <v>98400</v>
      </c>
    </row>
    <row r="37" spans="1:6" ht="22.5" customHeight="1" x14ac:dyDescent="0.3">
      <c r="A37" s="4">
        <f t="shared" si="11"/>
        <v>21</v>
      </c>
      <c r="B37" s="6" t="s">
        <v>49</v>
      </c>
      <c r="C37" s="17">
        <v>1</v>
      </c>
      <c r="D37" s="18">
        <v>164000</v>
      </c>
      <c r="E37" s="18">
        <f t="shared" si="9"/>
        <v>164000</v>
      </c>
      <c r="F37" s="56">
        <f t="shared" si="10"/>
        <v>98400</v>
      </c>
    </row>
    <row r="38" spans="1:6" ht="22.5" customHeight="1" x14ac:dyDescent="0.3">
      <c r="A38" s="4">
        <f t="shared" si="11"/>
        <v>22</v>
      </c>
      <c r="B38" s="6" t="s">
        <v>46</v>
      </c>
      <c r="C38" s="17">
        <v>1</v>
      </c>
      <c r="D38" s="18">
        <v>104000</v>
      </c>
      <c r="E38" s="18">
        <f t="shared" si="9"/>
        <v>104000</v>
      </c>
      <c r="F38" s="56">
        <f t="shared" si="10"/>
        <v>62400</v>
      </c>
    </row>
    <row r="39" spans="1:6" ht="22.5" customHeight="1" x14ac:dyDescent="0.3">
      <c r="A39" s="4">
        <f t="shared" si="11"/>
        <v>23</v>
      </c>
      <c r="B39" s="6" t="s">
        <v>43</v>
      </c>
      <c r="C39" s="17">
        <v>3</v>
      </c>
      <c r="D39" s="18">
        <v>104000</v>
      </c>
      <c r="E39" s="18">
        <f t="shared" si="9"/>
        <v>312000</v>
      </c>
      <c r="F39" s="56">
        <f t="shared" si="10"/>
        <v>187200</v>
      </c>
    </row>
    <row r="40" spans="1:6" ht="22.5" customHeight="1" x14ac:dyDescent="0.3">
      <c r="A40" s="4">
        <f t="shared" si="11"/>
        <v>24</v>
      </c>
      <c r="B40" s="6" t="s">
        <v>17</v>
      </c>
      <c r="C40" s="17">
        <v>1</v>
      </c>
      <c r="D40" s="18">
        <v>104000</v>
      </c>
      <c r="E40" s="18">
        <f t="shared" si="9"/>
        <v>104000</v>
      </c>
      <c r="F40" s="56">
        <f t="shared" si="10"/>
        <v>62400</v>
      </c>
    </row>
    <row r="41" spans="1:6" ht="22.5" customHeight="1" x14ac:dyDescent="0.3">
      <c r="A41" s="4">
        <f t="shared" si="11"/>
        <v>25</v>
      </c>
      <c r="B41" s="6" t="s">
        <v>41</v>
      </c>
      <c r="C41" s="17">
        <v>1</v>
      </c>
      <c r="D41" s="18">
        <v>104000</v>
      </c>
      <c r="E41" s="18">
        <f t="shared" si="9"/>
        <v>104000</v>
      </c>
      <c r="F41" s="56">
        <f t="shared" si="10"/>
        <v>62400</v>
      </c>
    </row>
    <row r="42" spans="1:6" ht="22.5" customHeight="1" x14ac:dyDescent="0.3">
      <c r="A42" s="4">
        <f t="shared" si="11"/>
        <v>26</v>
      </c>
      <c r="B42" s="7" t="s">
        <v>47</v>
      </c>
      <c r="C42" s="17">
        <v>1</v>
      </c>
      <c r="D42" s="18">
        <v>114000</v>
      </c>
      <c r="E42" s="18">
        <f t="shared" si="9"/>
        <v>114000</v>
      </c>
      <c r="F42" s="56">
        <f t="shared" si="10"/>
        <v>68400</v>
      </c>
    </row>
    <row r="43" spans="1:6" ht="34.5" customHeight="1" x14ac:dyDescent="0.3">
      <c r="A43" s="4"/>
      <c r="B43" s="8" t="s">
        <v>18</v>
      </c>
      <c r="C43" s="60"/>
      <c r="D43" s="7"/>
      <c r="E43" s="7"/>
      <c r="F43" s="56">
        <f t="shared" si="2"/>
        <v>0</v>
      </c>
    </row>
    <row r="44" spans="1:6" ht="22.5" customHeight="1" x14ac:dyDescent="0.3">
      <c r="A44" s="4">
        <v>27</v>
      </c>
      <c r="B44" s="7" t="s">
        <v>19</v>
      </c>
      <c r="C44" s="17">
        <v>1</v>
      </c>
      <c r="D44" s="22">
        <v>104000</v>
      </c>
      <c r="E44" s="18">
        <f t="shared" ref="E44:E48" si="12">+C44*D44</f>
        <v>104000</v>
      </c>
      <c r="F44" s="56">
        <f>+E44*0.6</f>
        <v>62400</v>
      </c>
    </row>
    <row r="45" spans="1:6" ht="22.5" customHeight="1" x14ac:dyDescent="0.3">
      <c r="A45" s="4">
        <f>+A44+1</f>
        <v>28</v>
      </c>
      <c r="B45" s="7" t="s">
        <v>20</v>
      </c>
      <c r="C45" s="17">
        <v>3</v>
      </c>
      <c r="D45" s="18">
        <v>104000</v>
      </c>
      <c r="E45" s="18">
        <f t="shared" si="12"/>
        <v>312000</v>
      </c>
      <c r="F45" s="56">
        <f t="shared" ref="F45:F46" si="13">+E45*0.6</f>
        <v>187200</v>
      </c>
    </row>
    <row r="46" spans="1:6" ht="22.5" customHeight="1" x14ac:dyDescent="0.3">
      <c r="A46" s="4">
        <f t="shared" ref="A46:A48" si="14">+A45+1</f>
        <v>29</v>
      </c>
      <c r="B46" s="58" t="s">
        <v>22</v>
      </c>
      <c r="C46" s="17">
        <v>2</v>
      </c>
      <c r="D46" s="18">
        <v>104000</v>
      </c>
      <c r="E46" s="18">
        <f t="shared" si="12"/>
        <v>208000</v>
      </c>
      <c r="F46" s="56">
        <f t="shared" si="13"/>
        <v>124800</v>
      </c>
    </row>
    <row r="47" spans="1:6" s="21" customFormat="1" ht="60.75" customHeight="1" x14ac:dyDescent="0.3">
      <c r="A47" s="4">
        <f t="shared" si="14"/>
        <v>30</v>
      </c>
      <c r="B47" s="10" t="s">
        <v>25</v>
      </c>
      <c r="C47" s="17">
        <v>1</v>
      </c>
      <c r="D47" s="18">
        <v>104000</v>
      </c>
      <c r="E47" s="18">
        <f t="shared" si="12"/>
        <v>104000</v>
      </c>
      <c r="F47" s="56"/>
    </row>
    <row r="48" spans="1:6" ht="24" customHeight="1" x14ac:dyDescent="0.3">
      <c r="A48" s="4">
        <f t="shared" si="14"/>
        <v>31</v>
      </c>
      <c r="B48" s="7" t="s">
        <v>21</v>
      </c>
      <c r="C48" s="17">
        <v>4</v>
      </c>
      <c r="D48" s="18">
        <v>104000</v>
      </c>
      <c r="E48" s="18">
        <f t="shared" si="12"/>
        <v>416000</v>
      </c>
      <c r="F48" s="56">
        <f>+E48*0.6</f>
        <v>249600</v>
      </c>
    </row>
    <row r="49" spans="1:15" ht="25.5" customHeight="1" x14ac:dyDescent="0.3">
      <c r="A49" s="5"/>
      <c r="B49" s="20" t="s">
        <v>26</v>
      </c>
      <c r="C49" s="59">
        <f>SUM(C13:C48)</f>
        <v>52.5</v>
      </c>
      <c r="D49" s="23"/>
      <c r="E49" s="9">
        <f>SUM(E13:E48)</f>
        <v>7668000</v>
      </c>
      <c r="F49" s="57"/>
      <c r="G49" s="26"/>
      <c r="H49" s="26"/>
      <c r="J49" s="27"/>
    </row>
    <row r="50" spans="1:15" ht="22.15" customHeight="1" x14ac:dyDescent="0.3">
      <c r="A50" s="12"/>
      <c r="B50" s="28"/>
      <c r="C50" s="28"/>
      <c r="D50" s="28"/>
      <c r="E50" s="28"/>
      <c r="F50" s="28">
        <f>SUM(F13:F49)</f>
        <v>4148400</v>
      </c>
      <c r="G50" s="26"/>
      <c r="H50" s="26"/>
      <c r="I50" s="26"/>
      <c r="J50" s="27"/>
    </row>
    <row r="51" spans="1:15" s="31" customFormat="1" ht="38.25" customHeight="1" x14ac:dyDescent="0.25">
      <c r="A51" s="62" t="s">
        <v>31</v>
      </c>
      <c r="B51" s="62"/>
      <c r="C51" s="62"/>
      <c r="D51" s="62"/>
      <c r="E51" s="62"/>
      <c r="F51" s="53">
        <f>+F50/5000000</f>
        <v>0.82967999999999997</v>
      </c>
      <c r="G51" s="29"/>
      <c r="H51" s="30"/>
      <c r="I51" s="29"/>
    </row>
    <row r="52" spans="1:15" s="31" customFormat="1" ht="78" customHeight="1" x14ac:dyDescent="0.25">
      <c r="A52" s="32"/>
      <c r="B52" s="65" t="s">
        <v>52</v>
      </c>
      <c r="C52" s="64"/>
      <c r="D52" s="64"/>
      <c r="E52" s="66" t="s">
        <v>53</v>
      </c>
      <c r="G52" s="30"/>
      <c r="H52" s="30"/>
    </row>
    <row r="53" spans="1:15" s="37" customFormat="1" ht="26.25" customHeight="1" x14ac:dyDescent="0.3">
      <c r="B53" s="45"/>
      <c r="C53" s="46"/>
      <c r="D53" s="47"/>
    </row>
    <row r="54" spans="1:15" s="38" customFormat="1" ht="21.75" customHeight="1" x14ac:dyDescent="0.25">
      <c r="B54" s="48"/>
      <c r="C54" s="49"/>
      <c r="D54" s="50"/>
    </row>
    <row r="55" spans="1:15" s="39" customFormat="1" ht="26.25" customHeight="1" x14ac:dyDescent="0.25">
      <c r="B55" s="40"/>
      <c r="C55" s="41"/>
      <c r="D55" s="42"/>
      <c r="E55" s="42"/>
      <c r="F55" s="42"/>
      <c r="G55" s="41"/>
      <c r="H55" s="41"/>
      <c r="I55" s="41"/>
      <c r="J55" s="41"/>
      <c r="K55" s="41"/>
      <c r="L55" s="41"/>
      <c r="M55" s="41"/>
      <c r="N55" s="41"/>
      <c r="O55" s="41"/>
    </row>
    <row r="56" spans="1:15" s="39" customFormat="1" ht="12.75" customHeight="1" x14ac:dyDescent="0.25">
      <c r="B56" s="43"/>
      <c r="D56" s="5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</row>
    <row r="57" spans="1:15" s="39" customFormat="1" ht="27" customHeight="1" x14ac:dyDescent="0.25">
      <c r="B57" s="40"/>
      <c r="C57" s="41"/>
      <c r="D57" s="42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</row>
    <row r="58" spans="1:15" s="39" customFormat="1" ht="13.5" customHeight="1" x14ac:dyDescent="0.25">
      <c r="D58" s="5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</row>
    <row r="59" spans="1:15" s="39" customFormat="1" x14ac:dyDescent="0.25">
      <c r="B59" s="52"/>
      <c r="D59" s="44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</row>
  </sheetData>
  <mergeCells count="7">
    <mergeCell ref="C52:D52"/>
    <mergeCell ref="A7:E7"/>
    <mergeCell ref="B8:E8"/>
    <mergeCell ref="A51:E51"/>
    <mergeCell ref="D1:E1"/>
    <mergeCell ref="D2:E2"/>
    <mergeCell ref="D3:E3"/>
  </mergeCells>
  <pageMargins left="0.2" right="0.2" top="0.27" bottom="0.27" header="0.2" footer="0.2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51</xdr:row>
                <xdr:rowOff>0</xdr:rowOff>
              </from>
              <to>
                <xdr:col>4</xdr:col>
                <xdr:colOff>409575</xdr:colOff>
                <xdr:row>52</xdr:row>
                <xdr:rowOff>276225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Hastikacucak </vt:lpstr>
      <vt:lpstr>'Hastikacucak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https://mul2.yerevan.am/tasks/2183800/oneclick?token=57956c9632ff31863a9cecfd5d641af7</cp:keywords>
  <cp:lastModifiedBy/>
  <dcterms:created xsi:type="dcterms:W3CDTF">2006-09-16T00:00:00Z</dcterms:created>
  <dcterms:modified xsi:type="dcterms:W3CDTF">2025-05-12T14:34:59Z</dcterms:modified>
</cp:coreProperties>
</file>